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Especiação\"/>
    </mc:Choice>
  </mc:AlternateContent>
  <bookViews>
    <workbookView xWindow="0" yWindow="0" windowWidth="6330" windowHeight="5415" activeTab="2"/>
  </bookViews>
  <sheets>
    <sheet name="AsB" sheetId="1" r:id="rId1"/>
    <sheet name="As(III)" sheetId="2" r:id="rId2"/>
    <sheet name="DMA" sheetId="3" r:id="rId3"/>
    <sheet name="MMA" sheetId="4" r:id="rId4"/>
    <sheet name="As(V)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23" i="1" l="1"/>
  <c r="G15" i="2"/>
  <c r="H29" i="5" l="1"/>
  <c r="H27" i="5"/>
  <c r="H25" i="5"/>
  <c r="H23" i="5"/>
  <c r="H21" i="5"/>
  <c r="H19" i="5"/>
  <c r="H17" i="5"/>
  <c r="H15" i="5"/>
  <c r="H11" i="5"/>
  <c r="H9" i="5"/>
  <c r="G29" i="5"/>
  <c r="G27" i="5"/>
  <c r="G25" i="5"/>
  <c r="G23" i="5"/>
  <c r="G21" i="5"/>
  <c r="G19" i="5"/>
  <c r="G17" i="5"/>
  <c r="G15" i="5"/>
  <c r="G11" i="5"/>
  <c r="G9" i="5"/>
  <c r="G8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2" i="5"/>
  <c r="F11" i="5"/>
  <c r="F10" i="5"/>
  <c r="F9" i="5"/>
  <c r="F8" i="5"/>
  <c r="H17" i="4"/>
  <c r="H15" i="4"/>
  <c r="G11" i="4"/>
  <c r="H9" i="4"/>
  <c r="G21" i="4"/>
  <c r="G19" i="4"/>
  <c r="G17" i="4"/>
  <c r="G15" i="4"/>
  <c r="G9" i="4"/>
  <c r="G8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2" i="4"/>
  <c r="F11" i="4"/>
  <c r="F10" i="4"/>
  <c r="F9" i="4"/>
  <c r="F8" i="4"/>
  <c r="F8" i="3"/>
  <c r="H23" i="3"/>
  <c r="H21" i="3"/>
  <c r="H19" i="3"/>
  <c r="H17" i="3"/>
  <c r="H15" i="3"/>
  <c r="H11" i="3"/>
  <c r="H9" i="3"/>
  <c r="G23" i="3"/>
  <c r="G21" i="3"/>
  <c r="G19" i="3"/>
  <c r="G17" i="3"/>
  <c r="G15" i="3"/>
  <c r="G11" i="3"/>
  <c r="G9" i="3"/>
  <c r="G8" i="3"/>
  <c r="F30" i="3"/>
  <c r="F29" i="3"/>
  <c r="F28" i="3"/>
  <c r="F27" i="3"/>
  <c r="F25" i="3"/>
  <c r="F26" i="3"/>
  <c r="F24" i="3"/>
  <c r="F23" i="3"/>
  <c r="F22" i="3"/>
  <c r="F21" i="3"/>
  <c r="F20" i="3"/>
  <c r="F19" i="3"/>
  <c r="F18" i="3"/>
  <c r="F17" i="3"/>
  <c r="F16" i="3"/>
  <c r="F15" i="3"/>
  <c r="F12" i="3"/>
  <c r="F11" i="3"/>
  <c r="F10" i="3"/>
  <c r="F9" i="3"/>
  <c r="F8" i="2"/>
  <c r="H29" i="2"/>
  <c r="H27" i="2"/>
  <c r="H25" i="2"/>
  <c r="H23" i="2"/>
  <c r="H21" i="2"/>
  <c r="H19" i="2"/>
  <c r="H17" i="2"/>
  <c r="H11" i="2"/>
  <c r="H9" i="2"/>
  <c r="G29" i="2"/>
  <c r="G27" i="2"/>
  <c r="G25" i="2"/>
  <c r="G23" i="2"/>
  <c r="G21" i="2"/>
  <c r="G19" i="2"/>
  <c r="G17" i="2"/>
  <c r="G11" i="2"/>
  <c r="G9" i="2"/>
  <c r="G8" i="2"/>
  <c r="F30" i="2"/>
  <c r="F29" i="2"/>
  <c r="F28" i="2"/>
  <c r="F27" i="2"/>
  <c r="F26" i="2"/>
  <c r="F25" i="2"/>
  <c r="F24" i="2"/>
  <c r="F22" i="2"/>
  <c r="F21" i="2"/>
  <c r="F20" i="2"/>
  <c r="F19" i="2"/>
  <c r="F18" i="2"/>
  <c r="F17" i="2"/>
  <c r="F16" i="2"/>
  <c r="F15" i="2"/>
  <c r="F23" i="2"/>
  <c r="F12" i="2"/>
  <c r="F11" i="2"/>
  <c r="F10" i="2"/>
  <c r="F9" i="2"/>
  <c r="H29" i="1"/>
  <c r="H27" i="1"/>
  <c r="H25" i="1"/>
  <c r="H21" i="1"/>
  <c r="H19" i="1"/>
  <c r="H17" i="1"/>
  <c r="H15" i="1"/>
  <c r="H11" i="1"/>
  <c r="H9" i="1"/>
  <c r="G11" i="1"/>
  <c r="G9" i="1"/>
  <c r="G8" i="1"/>
  <c r="G29" i="1"/>
  <c r="G27" i="1"/>
  <c r="G25" i="1"/>
  <c r="G21" i="1"/>
  <c r="G19" i="1"/>
  <c r="G17" i="1"/>
  <c r="G15" i="1"/>
  <c r="F30" i="1" l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2" i="1"/>
  <c r="F11" i="1"/>
  <c r="F10" i="1"/>
  <c r="F9" i="1"/>
</calcChain>
</file>

<file path=xl/sharedStrings.xml><?xml version="1.0" encoding="utf-8"?>
<sst xmlns="http://schemas.openxmlformats.org/spreadsheetml/2006/main" count="230" uniqueCount="22">
  <si>
    <t>Type</t>
  </si>
  <si>
    <t>Level</t>
  </si>
  <si>
    <t>Sample Name</t>
  </si>
  <si>
    <t>CalBlk</t>
  </si>
  <si>
    <t>CalStd</t>
  </si>
  <si>
    <t>Sample</t>
  </si>
  <si>
    <t>Br</t>
  </si>
  <si>
    <t>75  As Betaina</t>
  </si>
  <si>
    <t>Count</t>
  </si>
  <si>
    <t>75  As(III)</t>
  </si>
  <si>
    <t>75  DMA</t>
  </si>
  <si>
    <t>75  MMA</t>
  </si>
  <si>
    <t>75  As(V)</t>
  </si>
  <si>
    <t>ug/g</t>
  </si>
  <si>
    <t>ax</t>
  </si>
  <si>
    <t>Concentração</t>
  </si>
  <si>
    <t>Média</t>
  </si>
  <si>
    <t xml:space="preserve">Desvio Padrão </t>
  </si>
  <si>
    <t>b</t>
  </si>
  <si>
    <t>massa</t>
  </si>
  <si>
    <t>volume</t>
  </si>
  <si>
    <t>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</si>
</sst>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640918565918046"/>
                  <c:y val="0.118197237297529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AsB!$D$3:$D$7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AsB!$E$3:$E$7</c:f>
              <c:numCache>
                <c:formatCode>General</c:formatCode>
                <c:ptCount val="5"/>
                <c:pt idx="0">
                  <c:v>3</c:v>
                </c:pt>
                <c:pt idx="1">
                  <c:v>153</c:v>
                </c:pt>
                <c:pt idx="2">
                  <c:v>2595</c:v>
                </c:pt>
                <c:pt idx="3">
                  <c:v>4793</c:v>
                </c:pt>
                <c:pt idx="4">
                  <c:v>9650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34-4B34-B1BE-A4A6C36E5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30032"/>
        <c:axId val="382030688"/>
      </c:scatterChart>
      <c:valAx>
        <c:axId val="382030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030688"/>
        <c:crosses val="autoZero"/>
        <c:crossBetween val="midCat"/>
      </c:valAx>
      <c:valAx>
        <c:axId val="38203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030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As(III)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733836395450571"/>
                  <c:y val="8.29166666666666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'As(III)'!$D$3:$D$7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'As(III)'!$E$3:$E$7</c:f>
              <c:numCache>
                <c:formatCode>General</c:formatCode>
                <c:ptCount val="5"/>
                <c:pt idx="0">
                  <c:v>37</c:v>
                </c:pt>
                <c:pt idx="1">
                  <c:v>8</c:v>
                </c:pt>
                <c:pt idx="2">
                  <c:v>1867</c:v>
                </c:pt>
                <c:pt idx="3">
                  <c:v>4691</c:v>
                </c:pt>
                <c:pt idx="4">
                  <c:v>9415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33-411E-934A-DF7396DBB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9144"/>
        <c:axId val="512446192"/>
      </c:scatterChart>
      <c:valAx>
        <c:axId val="512449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2446192"/>
        <c:crosses val="autoZero"/>
        <c:crossBetween val="midCat"/>
      </c:valAx>
      <c:valAx>
        <c:axId val="51244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2449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DMA!$D$3:$D$7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DMA!$E$3:$E$7</c:f>
              <c:numCache>
                <c:formatCode>General</c:formatCode>
                <c:ptCount val="5"/>
                <c:pt idx="0">
                  <c:v>16</c:v>
                </c:pt>
                <c:pt idx="1">
                  <c:v>690</c:v>
                </c:pt>
                <c:pt idx="2">
                  <c:v>2614</c:v>
                </c:pt>
                <c:pt idx="3">
                  <c:v>5397</c:v>
                </c:pt>
                <c:pt idx="4">
                  <c:v>9884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87-42FD-8451-6B6AE083E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523416"/>
        <c:axId val="388524072"/>
      </c:scatterChart>
      <c:valAx>
        <c:axId val="388523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8524072"/>
        <c:crosses val="autoZero"/>
        <c:crossBetween val="midCat"/>
      </c:valAx>
      <c:valAx>
        <c:axId val="388524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8523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168000874890637"/>
                  <c:y val="9.680555555555556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MMA!$D$3:$D$7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MMA!$E$3:$E$7</c:f>
              <c:numCache>
                <c:formatCode>General</c:formatCode>
                <c:ptCount val="5"/>
                <c:pt idx="0">
                  <c:v>24</c:v>
                </c:pt>
                <c:pt idx="1">
                  <c:v>515</c:v>
                </c:pt>
                <c:pt idx="2">
                  <c:v>2303</c:v>
                </c:pt>
                <c:pt idx="3">
                  <c:v>4066</c:v>
                </c:pt>
                <c:pt idx="4">
                  <c:v>8293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7D-4823-944C-63A10651F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18536"/>
        <c:axId val="391318864"/>
      </c:scatterChart>
      <c:valAx>
        <c:axId val="391318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1318864"/>
        <c:crosses val="autoZero"/>
        <c:crossBetween val="midCat"/>
      </c:valAx>
      <c:valAx>
        <c:axId val="39131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1318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As(V)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400503062117237"/>
                  <c:y val="9.985855934674832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'As(V)'!$D$3:$D$7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'As(V)'!$E$3:$E$7</c:f>
              <c:numCache>
                <c:formatCode>General</c:formatCode>
                <c:ptCount val="5"/>
                <c:pt idx="0">
                  <c:v>17</c:v>
                </c:pt>
                <c:pt idx="1">
                  <c:v>27</c:v>
                </c:pt>
                <c:pt idx="2">
                  <c:v>2242</c:v>
                </c:pt>
                <c:pt idx="3">
                  <c:v>6313</c:v>
                </c:pt>
                <c:pt idx="4">
                  <c:v>12030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D1-443E-9D6E-85D602533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454840"/>
        <c:axId val="389455168"/>
      </c:scatterChart>
      <c:valAx>
        <c:axId val="389454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9455168"/>
        <c:crosses val="autoZero"/>
        <c:crossBetween val="midCat"/>
      </c:valAx>
      <c:valAx>
        <c:axId val="38945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9454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6</xdr:row>
      <xdr:rowOff>9525</xdr:rowOff>
    </xdr:from>
    <xdr:to>
      <xdr:col>14</xdr:col>
      <xdr:colOff>571500</xdr:colOff>
      <xdr:row>18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190499</xdr:rowOff>
    </xdr:from>
    <xdr:to>
      <xdr:col>15</xdr:col>
      <xdr:colOff>28575</xdr:colOff>
      <xdr:row>18</xdr:row>
      <xdr:rowOff>66674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6</xdr:row>
      <xdr:rowOff>19050</xdr:rowOff>
    </xdr:from>
    <xdr:to>
      <xdr:col>15</xdr:col>
      <xdr:colOff>257175</xdr:colOff>
      <xdr:row>18</xdr:row>
      <xdr:rowOff>152400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5</xdr:row>
      <xdr:rowOff>180975</xdr:rowOff>
    </xdr:from>
    <xdr:to>
      <xdr:col>15</xdr:col>
      <xdr:colOff>114300</xdr:colOff>
      <xdr:row>19</xdr:row>
      <xdr:rowOff>47625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6</xdr:row>
      <xdr:rowOff>9524</xdr:rowOff>
    </xdr:from>
    <xdr:to>
      <xdr:col>15</xdr:col>
      <xdr:colOff>276225</xdr:colOff>
      <xdr:row>18</xdr:row>
      <xdr:rowOff>76199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"/>
  <sheetViews>
    <sheetView topLeftCell="A3" workbookViewId="0">
      <selection activeCell="F9" sqref="F9"/>
    </sheetView>
  </sheetViews>
  <sheetFormatPr defaultRowHeight="15" x14ac:dyDescent="0.25"/>
  <cols>
    <col min="4" max="4" width="15.85546875" customWidth="1"/>
    <col min="5" max="5" width="18" customWidth="1"/>
    <col min="6" max="6" width="17" customWidth="1"/>
    <col min="7" max="7" width="11.5703125" customWidth="1"/>
    <col min="8" max="8" width="15.42578125" customWidth="1"/>
  </cols>
  <sheetData>
    <row r="1" spans="2:11" x14ac:dyDescent="0.25">
      <c r="E1" t="s">
        <v>7</v>
      </c>
      <c r="F1" t="s">
        <v>13</v>
      </c>
      <c r="G1" t="s">
        <v>13</v>
      </c>
      <c r="H1" t="s">
        <v>13</v>
      </c>
      <c r="J1" t="s">
        <v>14</v>
      </c>
      <c r="K1">
        <v>488.24</v>
      </c>
    </row>
    <row r="2" spans="2:11" x14ac:dyDescent="0.25">
      <c r="B2" t="s">
        <v>0</v>
      </c>
      <c r="C2" t="s">
        <v>1</v>
      </c>
      <c r="D2" t="s">
        <v>2</v>
      </c>
      <c r="E2" t="s">
        <v>8</v>
      </c>
      <c r="F2" t="s">
        <v>15</v>
      </c>
      <c r="G2" t="s">
        <v>16</v>
      </c>
      <c r="H2" t="s">
        <v>17</v>
      </c>
      <c r="J2" t="s">
        <v>18</v>
      </c>
      <c r="K2">
        <v>-76.495000000000005</v>
      </c>
    </row>
    <row r="3" spans="2:11" x14ac:dyDescent="0.25">
      <c r="B3" t="s">
        <v>3</v>
      </c>
      <c r="C3">
        <v>1</v>
      </c>
      <c r="D3">
        <v>0</v>
      </c>
      <c r="E3">
        <v>3</v>
      </c>
      <c r="J3" t="s">
        <v>19</v>
      </c>
    </row>
    <row r="4" spans="2:11" x14ac:dyDescent="0.25">
      <c r="B4" t="s">
        <v>4</v>
      </c>
      <c r="C4">
        <v>2</v>
      </c>
      <c r="D4">
        <v>1</v>
      </c>
      <c r="E4">
        <v>153</v>
      </c>
      <c r="J4" t="s">
        <v>20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2595</v>
      </c>
      <c r="J5" t="s">
        <v>21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4793</v>
      </c>
    </row>
    <row r="7" spans="2:11" x14ac:dyDescent="0.25">
      <c r="B7" t="s">
        <v>4</v>
      </c>
      <c r="C7">
        <v>5</v>
      </c>
      <c r="D7">
        <v>20</v>
      </c>
      <c r="E7">
        <v>9650</v>
      </c>
    </row>
    <row r="8" spans="2:11" x14ac:dyDescent="0.25">
      <c r="B8" t="s">
        <v>5</v>
      </c>
      <c r="D8">
        <v>76</v>
      </c>
      <c r="E8">
        <v>21</v>
      </c>
      <c r="F8">
        <f>((E8-$K$2)/$K$1)*0.005*5/0.0508</f>
        <v>9.8270979097668534E-2</v>
      </c>
      <c r="G8" s="1">
        <f>AVERAGE(F8)</f>
        <v>9.8270979097668534E-2</v>
      </c>
    </row>
    <row r="9" spans="2:11" x14ac:dyDescent="0.25">
      <c r="B9" t="s">
        <v>5</v>
      </c>
      <c r="D9">
        <v>77</v>
      </c>
      <c r="E9">
        <v>23</v>
      </c>
      <c r="F9">
        <f>((E9-$K$2)/$K$1)*0.005*5/0.1008</f>
        <v>5.0541412595678945E-2</v>
      </c>
      <c r="G9" s="1">
        <f>AVERAGE(F9:F10)</f>
        <v>0.66583401350876437</v>
      </c>
      <c r="H9" s="1">
        <f>STDEV(F9:F10)</f>
        <v>0.87015514103910163</v>
      </c>
    </row>
    <row r="10" spans="2:11" x14ac:dyDescent="0.25">
      <c r="B10" t="s">
        <v>5</v>
      </c>
      <c r="D10">
        <v>78</v>
      </c>
      <c r="E10">
        <v>2433</v>
      </c>
      <c r="F10">
        <f>((E10-$K$2)/$K$1)*0.005*5/0.1003</f>
        <v>1.2811266144218498</v>
      </c>
      <c r="G10" s="1"/>
      <c r="H10" s="1"/>
    </row>
    <row r="11" spans="2:11" x14ac:dyDescent="0.25">
      <c r="B11" t="s">
        <v>5</v>
      </c>
      <c r="D11">
        <v>79</v>
      </c>
      <c r="E11">
        <v>31</v>
      </c>
      <c r="F11">
        <f>((E11-$K$2)/$K$1)*0.005*5/0.1006</f>
        <v>5.4713807113080978E-2</v>
      </c>
      <c r="G11" s="1">
        <f>AVERAGE(F11:F12)</f>
        <v>5.1756889019008961E-2</v>
      </c>
      <c r="H11" s="1">
        <f>STDEV(F11:F12)</f>
        <v>4.181713671463045E-3</v>
      </c>
    </row>
    <row r="12" spans="2:11" x14ac:dyDescent="0.25">
      <c r="B12" t="s">
        <v>5</v>
      </c>
      <c r="D12">
        <v>80</v>
      </c>
      <c r="E12">
        <v>19</v>
      </c>
      <c r="F12">
        <f>((E12-$K$2)/$K$1)*0.005*5/0.1002</f>
        <v>4.8799970924936951E-2</v>
      </c>
      <c r="G12" s="1"/>
      <c r="H12" s="1"/>
    </row>
    <row r="13" spans="2:11" x14ac:dyDescent="0.25">
      <c r="B13" t="s">
        <v>5</v>
      </c>
      <c r="D13" t="s">
        <v>6</v>
      </c>
      <c r="E13">
        <v>3</v>
      </c>
      <c r="G13" s="1"/>
      <c r="H13" s="1"/>
    </row>
    <row r="14" spans="2:11" x14ac:dyDescent="0.25">
      <c r="B14" t="s">
        <v>5</v>
      </c>
      <c r="D14" t="s">
        <v>6</v>
      </c>
      <c r="E14">
        <v>2</v>
      </c>
      <c r="G14" s="1"/>
      <c r="H14" s="1"/>
    </row>
    <row r="15" spans="2:11" x14ac:dyDescent="0.25">
      <c r="B15" t="s">
        <v>5</v>
      </c>
      <c r="D15">
        <v>31</v>
      </c>
      <c r="E15">
        <v>3652</v>
      </c>
      <c r="F15">
        <f>((E15-$K$2)/$K$1)*0.003*5/0.1009</f>
        <v>1.1352729782279003</v>
      </c>
      <c r="G15" s="1">
        <f>AVERAGE(F15:F16)</f>
        <v>1.1149967062007073</v>
      </c>
      <c r="H15" s="1">
        <f>STDEV(F15:F16)</f>
        <v>2.8674978895222643E-2</v>
      </c>
    </row>
    <row r="16" spans="2:11" x14ac:dyDescent="0.25">
      <c r="B16" t="s">
        <v>5</v>
      </c>
      <c r="D16">
        <v>32</v>
      </c>
      <c r="E16">
        <v>3501</v>
      </c>
      <c r="F16">
        <f>((E16-$K$2)/$K$1)*0.003*5/0.1004</f>
        <v>1.0947204341735142</v>
      </c>
      <c r="G16" s="1"/>
      <c r="H16" s="1"/>
    </row>
    <row r="17" spans="2:8" x14ac:dyDescent="0.25">
      <c r="B17" t="s">
        <v>5</v>
      </c>
      <c r="D17">
        <v>33</v>
      </c>
      <c r="E17">
        <v>15718</v>
      </c>
      <c r="F17">
        <f>((E17-$K$2)/$K$1)*0.003*5/0.05</f>
        <v>9.7049576028182862</v>
      </c>
      <c r="G17" s="1">
        <f>AVERAGE(F17:F18)</f>
        <v>9.0731839447974778</v>
      </c>
      <c r="H17" s="1">
        <f>STDEV(F17:F18)</f>
        <v>0.89346287552308901</v>
      </c>
    </row>
    <row r="18" spans="2:8" x14ac:dyDescent="0.25">
      <c r="B18" t="s">
        <v>5</v>
      </c>
      <c r="D18">
        <v>34</v>
      </c>
      <c r="E18">
        <v>13799</v>
      </c>
      <c r="F18">
        <f>((E18-$K$2)/$K$1)*0.003*5/0.0505</f>
        <v>8.4414102867766694</v>
      </c>
      <c r="G18" s="1"/>
      <c r="H18" s="1"/>
    </row>
    <row r="19" spans="2:8" x14ac:dyDescent="0.25">
      <c r="B19" t="s">
        <v>5</v>
      </c>
      <c r="D19">
        <v>35</v>
      </c>
      <c r="E19">
        <v>2646</v>
      </c>
      <c r="F19">
        <f>((E19-$K$2)/$K$1)*0.003*5/0.0505</f>
        <v>1.6562794551616391</v>
      </c>
      <c r="G19" s="1">
        <f>AVERAGE(F19:F20)</f>
        <v>1.4602798079401627</v>
      </c>
      <c r="H19" s="1">
        <f>STDEV(F19:F20)</f>
        <v>0.27718535932095378</v>
      </c>
    </row>
    <row r="20" spans="2:8" x14ac:dyDescent="0.25">
      <c r="B20" t="s">
        <v>5</v>
      </c>
      <c r="D20">
        <v>36</v>
      </c>
      <c r="E20">
        <v>2014</v>
      </c>
      <c r="F20">
        <f>((E20-$K$2)/$K$1)*0.003*5/0.0508</f>
        <v>1.2642801607186862</v>
      </c>
      <c r="G20" s="1"/>
      <c r="H20" s="1"/>
    </row>
    <row r="21" spans="2:8" x14ac:dyDescent="0.25">
      <c r="B21" t="s">
        <v>5</v>
      </c>
      <c r="D21">
        <v>37</v>
      </c>
      <c r="E21">
        <v>24</v>
      </c>
      <c r="F21">
        <f>((E21-$K$2)/$K$1)*0.003*5/0.1005</f>
        <v>3.0721066957527611E-2</v>
      </c>
      <c r="G21" s="1">
        <f>AVERAGE(F21:F22)</f>
        <v>3.1774675612688097E-2</v>
      </c>
      <c r="H21" s="1">
        <f>STDEV(F21:F22)</f>
        <v>1.4900276495616416E-3</v>
      </c>
    </row>
    <row r="22" spans="2:8" x14ac:dyDescent="0.25">
      <c r="B22" t="s">
        <v>5</v>
      </c>
      <c r="D22">
        <v>38</v>
      </c>
      <c r="E22">
        <v>31</v>
      </c>
      <c r="F22">
        <f>((E22-$K$2)/$K$1)*0.003*5/0.1006</f>
        <v>3.282828426784859E-2</v>
      </c>
      <c r="G22" s="1"/>
      <c r="H22" s="1"/>
    </row>
    <row r="23" spans="2:8" x14ac:dyDescent="0.25">
      <c r="B23" t="s">
        <v>5</v>
      </c>
      <c r="D23">
        <v>39</v>
      </c>
      <c r="E23">
        <v>31</v>
      </c>
      <c r="F23">
        <f>((E23-$K$2)/$K$1)*0.003*5/0.1002</f>
        <v>3.2959335302849981E-2</v>
      </c>
      <c r="G23" s="1">
        <f>AVERAGE(F24)</f>
        <v>1.1666308916390802</v>
      </c>
      <c r="H23" s="1"/>
    </row>
    <row r="24" spans="2:8" x14ac:dyDescent="0.25">
      <c r="B24" t="s">
        <v>5</v>
      </c>
      <c r="D24">
        <v>40</v>
      </c>
      <c r="E24">
        <v>3736</v>
      </c>
      <c r="F24">
        <f>((E24-$K$2)/$K$1)*0.003*5/0.1004</f>
        <v>1.1666308916390802</v>
      </c>
      <c r="G24" s="1"/>
      <c r="H24" s="1"/>
    </row>
    <row r="25" spans="2:8" x14ac:dyDescent="0.25">
      <c r="B25" t="s">
        <v>5</v>
      </c>
      <c r="D25">
        <v>41</v>
      </c>
      <c r="E25">
        <v>4</v>
      </c>
      <c r="F25">
        <f>((E25-$K$2)/$K$1)*0.003*5/0.1008</f>
        <v>2.4533882146173233E-2</v>
      </c>
      <c r="G25" s="1">
        <f>AVERAGE(F25:F26)</f>
        <v>2.4288726364435249E-2</v>
      </c>
      <c r="H25" s="1">
        <f>STDEV(F25:F26)</f>
        <v>3.4670263142803497E-4</v>
      </c>
    </row>
    <row r="26" spans="2:8" x14ac:dyDescent="0.25">
      <c r="B26" t="s">
        <v>5</v>
      </c>
      <c r="D26">
        <v>42</v>
      </c>
      <c r="E26">
        <v>2</v>
      </c>
      <c r="F26">
        <f>((E26-$K$2)/$K$1)*0.003*5/0.1003</f>
        <v>2.4043570582697266E-2</v>
      </c>
      <c r="G26" s="1"/>
      <c r="H26" s="1"/>
    </row>
    <row r="27" spans="2:8" x14ac:dyDescent="0.25">
      <c r="B27" t="s">
        <v>5</v>
      </c>
      <c r="D27">
        <v>43</v>
      </c>
      <c r="E27">
        <v>7</v>
      </c>
      <c r="F27">
        <f>((E27-$K$2)/$K$1)*0.003*5/0.0499</f>
        <v>5.1406475083544116E-2</v>
      </c>
      <c r="G27" s="1">
        <f>AVERAGE(F27:F28)</f>
        <v>5.1000901315626609E-2</v>
      </c>
      <c r="H27" s="1">
        <f>STDEV(F27:F28)</f>
        <v>5.7356792313170094E-4</v>
      </c>
    </row>
    <row r="28" spans="2:8" x14ac:dyDescent="0.25">
      <c r="B28" t="s">
        <v>5</v>
      </c>
      <c r="D28">
        <v>44</v>
      </c>
      <c r="E28">
        <v>7</v>
      </c>
      <c r="F28">
        <f>((E28-$K$2)/$K$1)*0.003*5/0.0507</f>
        <v>5.0595327547709096E-2</v>
      </c>
      <c r="G28" s="1"/>
      <c r="H28" s="1"/>
    </row>
    <row r="29" spans="2:8" x14ac:dyDescent="0.25">
      <c r="B29" t="s">
        <v>5</v>
      </c>
      <c r="D29">
        <v>45</v>
      </c>
      <c r="E29">
        <v>13</v>
      </c>
      <c r="F29">
        <f>((E29-$K$2)/$K$1)*0.003*5/0.1003</f>
        <v>2.741294794953171E-2</v>
      </c>
      <c r="G29" s="1">
        <f>AVERAGE(F29:F30)</f>
        <v>2.6353482513807716E-2</v>
      </c>
      <c r="H29" s="1">
        <f>STDEV(F29:F30)</f>
        <v>1.4983103880663955E-3</v>
      </c>
    </row>
    <row r="30" spans="2:8" x14ac:dyDescent="0.25">
      <c r="B30" t="s">
        <v>5</v>
      </c>
      <c r="D30">
        <v>46</v>
      </c>
      <c r="E30">
        <v>6</v>
      </c>
      <c r="F30">
        <f>((E30-$K$2)/$K$1)*0.003*5/0.1002</f>
        <v>2.5294017078083719E-2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"/>
  <sheetViews>
    <sheetView topLeftCell="A7" workbookViewId="0">
      <selection activeCell="G8" sqref="G8"/>
    </sheetView>
  </sheetViews>
  <sheetFormatPr defaultRowHeight="15" x14ac:dyDescent="0.25"/>
  <cols>
    <col min="4" max="4" width="15.85546875" customWidth="1"/>
    <col min="5" max="5" width="14.42578125" customWidth="1"/>
    <col min="6" max="6" width="17" customWidth="1"/>
    <col min="7" max="7" width="11.5703125" customWidth="1"/>
    <col min="8" max="8" width="16.28515625" customWidth="1"/>
  </cols>
  <sheetData>
    <row r="1" spans="2:11" x14ac:dyDescent="0.25">
      <c r="E1" t="s">
        <v>9</v>
      </c>
      <c r="F1" t="s">
        <v>13</v>
      </c>
      <c r="G1" t="s">
        <v>13</v>
      </c>
      <c r="H1" t="s">
        <v>13</v>
      </c>
      <c r="J1" t="s">
        <v>14</v>
      </c>
      <c r="K1">
        <v>484.35</v>
      </c>
    </row>
    <row r="2" spans="2:11" x14ac:dyDescent="0.25">
      <c r="B2" t="s">
        <v>0</v>
      </c>
      <c r="C2" t="s">
        <v>1</v>
      </c>
      <c r="D2" t="s">
        <v>2</v>
      </c>
      <c r="E2" t="s">
        <v>8</v>
      </c>
      <c r="F2" t="s">
        <v>15</v>
      </c>
      <c r="G2" t="s">
        <v>16</v>
      </c>
      <c r="H2" t="s">
        <v>17</v>
      </c>
      <c r="J2" t="s">
        <v>18</v>
      </c>
      <c r="K2">
        <v>-283.69</v>
      </c>
    </row>
    <row r="3" spans="2:11" x14ac:dyDescent="0.25">
      <c r="B3" t="s">
        <v>3</v>
      </c>
      <c r="C3">
        <v>1</v>
      </c>
      <c r="D3">
        <v>0</v>
      </c>
      <c r="E3">
        <v>37</v>
      </c>
      <c r="J3" t="s">
        <v>19</v>
      </c>
    </row>
    <row r="4" spans="2:11" x14ac:dyDescent="0.25">
      <c r="B4" t="s">
        <v>4</v>
      </c>
      <c r="C4">
        <v>2</v>
      </c>
      <c r="D4">
        <v>1</v>
      </c>
      <c r="E4">
        <v>8</v>
      </c>
      <c r="J4" t="s">
        <v>20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1867</v>
      </c>
      <c r="J5" t="s">
        <v>21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4691</v>
      </c>
    </row>
    <row r="7" spans="2:11" x14ac:dyDescent="0.25">
      <c r="B7" t="s">
        <v>4</v>
      </c>
      <c r="C7">
        <v>5</v>
      </c>
      <c r="D7">
        <v>20</v>
      </c>
      <c r="E7">
        <v>9415</v>
      </c>
    </row>
    <row r="8" spans="2:11" x14ac:dyDescent="0.25">
      <c r="B8" t="s">
        <v>5</v>
      </c>
      <c r="D8">
        <v>76</v>
      </c>
      <c r="E8">
        <v>23</v>
      </c>
      <c r="F8">
        <f>((E8-$K$2)/$K$1)*0.005*5/0.0508</f>
        <v>0.31161374648546758</v>
      </c>
      <c r="G8" s="1">
        <f>AVERAGE(F8)</f>
        <v>0.31161374648546758</v>
      </c>
    </row>
    <row r="9" spans="2:11" x14ac:dyDescent="0.25">
      <c r="B9" t="s">
        <v>5</v>
      </c>
      <c r="D9">
        <v>77</v>
      </c>
      <c r="E9">
        <v>127</v>
      </c>
      <c r="F9">
        <f>((E9-$K$2)/$K$1)*0.005*5/0.1008</f>
        <v>0.21029759242054072</v>
      </c>
      <c r="G9" s="1">
        <f>AVERAGE(F9:F10)</f>
        <v>0.2216286124650263</v>
      </c>
      <c r="H9" s="1">
        <f>STDEV(F9:F10)</f>
        <v>1.6024482222432877E-2</v>
      </c>
    </row>
    <row r="10" spans="2:11" x14ac:dyDescent="0.25">
      <c r="B10" t="s">
        <v>5</v>
      </c>
      <c r="D10">
        <v>78</v>
      </c>
      <c r="E10">
        <v>169</v>
      </c>
      <c r="F10">
        <f>((E10-$K$2)/$K$1)*0.005*5/0.1003</f>
        <v>0.23295963250951185</v>
      </c>
      <c r="G10" s="1"/>
      <c r="H10" s="1"/>
    </row>
    <row r="11" spans="2:11" x14ac:dyDescent="0.25">
      <c r="B11" t="s">
        <v>5</v>
      </c>
      <c r="D11">
        <v>79</v>
      </c>
      <c r="E11">
        <v>29</v>
      </c>
      <c r="F11">
        <f>((E11-$K$2)/$K$1)*0.005*5/0.1006</f>
        <v>0.16043411257447573</v>
      </c>
      <c r="G11" s="1">
        <f>AVERAGE(F11:F12)</f>
        <v>0.16204215389835402</v>
      </c>
      <c r="H11" s="1">
        <f>STDEV(F11:F12)</f>
        <v>2.2741138490850639E-3</v>
      </c>
    </row>
    <row r="12" spans="2:11" x14ac:dyDescent="0.25">
      <c r="B12" t="s">
        <v>5</v>
      </c>
      <c r="D12">
        <v>80</v>
      </c>
      <c r="E12">
        <v>34</v>
      </c>
      <c r="F12">
        <f>((E12-$K$2)/$K$1)*0.005*5/0.1002</f>
        <v>0.16365019522223231</v>
      </c>
      <c r="G12" s="1"/>
      <c r="H12" s="1"/>
    </row>
    <row r="13" spans="2:11" x14ac:dyDescent="0.25">
      <c r="B13" t="s">
        <v>5</v>
      </c>
      <c r="D13" t="s">
        <v>6</v>
      </c>
      <c r="E13">
        <v>23</v>
      </c>
      <c r="G13" s="1"/>
      <c r="H13" s="1"/>
    </row>
    <row r="14" spans="2:11" x14ac:dyDescent="0.25">
      <c r="B14" t="s">
        <v>5</v>
      </c>
      <c r="D14" t="s">
        <v>6</v>
      </c>
      <c r="E14">
        <v>10</v>
      </c>
      <c r="G14" s="1"/>
      <c r="H14" s="1"/>
    </row>
    <row r="15" spans="2:11" x14ac:dyDescent="0.25">
      <c r="B15" t="s">
        <v>5</v>
      </c>
      <c r="D15">
        <v>31</v>
      </c>
      <c r="E15">
        <v>5712</v>
      </c>
      <c r="F15">
        <f>((E15-$K$2)/$K$1)*0.003*5/0.1009</f>
        <v>1.8402632731554136</v>
      </c>
      <c r="G15" s="1">
        <f>AVERAGE(F16)</f>
        <v>0.1004621958125997</v>
      </c>
      <c r="H15" s="1"/>
    </row>
    <row r="16" spans="2:11" x14ac:dyDescent="0.25">
      <c r="B16" t="s">
        <v>5</v>
      </c>
      <c r="D16">
        <v>32</v>
      </c>
      <c r="E16">
        <v>42</v>
      </c>
      <c r="F16">
        <f>((E16-$K$2)/$K$1)*0.003*5/0.1004</f>
        <v>0.1004621958125997</v>
      </c>
      <c r="G16" s="1"/>
      <c r="H16" s="1"/>
    </row>
    <row r="17" spans="2:8" x14ac:dyDescent="0.25">
      <c r="B17" t="s">
        <v>5</v>
      </c>
      <c r="D17">
        <v>33</v>
      </c>
      <c r="E17">
        <v>3133</v>
      </c>
      <c r="F17">
        <f>((E17-$K$2)/$K$1)*0.003*5/0.05</f>
        <v>2.1162527098172812</v>
      </c>
      <c r="G17" s="1">
        <f>AVERAGE(F17:F18)</f>
        <v>2.2695150998531259</v>
      </c>
      <c r="H17" s="1">
        <f>STDEV(F17:F18)</f>
        <v>0.21674575059040643</v>
      </c>
    </row>
    <row r="18" spans="2:8" x14ac:dyDescent="0.25">
      <c r="B18" t="s">
        <v>5</v>
      </c>
      <c r="D18">
        <v>34</v>
      </c>
      <c r="E18">
        <v>3667</v>
      </c>
      <c r="F18">
        <f>((E18-$K$2)/$K$1)*0.003*5/0.0505</f>
        <v>2.4227774898889702</v>
      </c>
      <c r="G18" s="1"/>
      <c r="H18" s="1"/>
    </row>
    <row r="19" spans="2:8" x14ac:dyDescent="0.25">
      <c r="B19" t="s">
        <v>5</v>
      </c>
      <c r="D19">
        <v>35</v>
      </c>
      <c r="E19">
        <v>10792</v>
      </c>
      <c r="F19">
        <f>((E19-$K$2)/$K$1)*0.003*5/0.0505</f>
        <v>6.7922141238589635</v>
      </c>
      <c r="G19" s="1">
        <f>AVERAGE(F19:F20)</f>
        <v>6.0031067424819557</v>
      </c>
      <c r="H19" s="1">
        <f>STDEV(F19:F20)</f>
        <v>1.1159663609120778</v>
      </c>
    </row>
    <row r="20" spans="2:8" x14ac:dyDescent="0.25">
      <c r="B20" t="s">
        <v>5</v>
      </c>
      <c r="D20">
        <v>36</v>
      </c>
      <c r="E20">
        <v>8269</v>
      </c>
      <c r="F20">
        <f>((E20-$K$2)/$K$1)*0.003*5/0.0508</f>
        <v>5.2139993611049471</v>
      </c>
      <c r="G20" s="1"/>
      <c r="H20" s="1"/>
    </row>
    <row r="21" spans="2:8" x14ac:dyDescent="0.25">
      <c r="B21" t="s">
        <v>5</v>
      </c>
      <c r="D21">
        <v>37</v>
      </c>
      <c r="E21">
        <v>1764</v>
      </c>
      <c r="F21">
        <f>((E21-$K$2)/$K$1)*0.003*5/0.1005</f>
        <v>0.63100108007500433</v>
      </c>
      <c r="G21" s="1">
        <f>AVERAGE(F21:F22)</f>
        <v>0.64053854366639462</v>
      </c>
      <c r="H21" s="1">
        <f>STDEV(F21:F22)</f>
        <v>1.3488010361583839E-2</v>
      </c>
    </row>
    <row r="22" spans="2:8" x14ac:dyDescent="0.25">
      <c r="B22" t="s">
        <v>5</v>
      </c>
      <c r="D22">
        <v>38</v>
      </c>
      <c r="E22">
        <v>1828</v>
      </c>
      <c r="F22">
        <f>((E22-$K$2)/$K$1)*0.003*5/0.1006</f>
        <v>0.65007600725778503</v>
      </c>
      <c r="G22" s="1"/>
      <c r="H22" s="1"/>
    </row>
    <row r="23" spans="2:8" x14ac:dyDescent="0.25">
      <c r="B23" t="s">
        <v>5</v>
      </c>
      <c r="D23">
        <v>39</v>
      </c>
      <c r="E23">
        <v>166</v>
      </c>
      <c r="F23">
        <f t="shared" ref="F23" si="0">((E23-$K$2)/$K$1)*0.003*5/0.1002</f>
        <v>0.13898805053256755</v>
      </c>
      <c r="G23" s="1">
        <f>AVERAGE(F23:F24)</f>
        <v>0.14424765861150307</v>
      </c>
      <c r="H23" s="1">
        <f>STDEV(F23:F24)</f>
        <v>7.438209077997718E-3</v>
      </c>
    </row>
    <row r="24" spans="2:8" x14ac:dyDescent="0.25">
      <c r="B24" t="s">
        <v>5</v>
      </c>
      <c r="D24">
        <v>40</v>
      </c>
      <c r="E24">
        <v>201</v>
      </c>
      <c r="F24">
        <f>((E24-$K$2)/$K$1)*0.003*5/0.1004</f>
        <v>0.14950726669043859</v>
      </c>
      <c r="G24" s="1"/>
      <c r="H24" s="1"/>
    </row>
    <row r="25" spans="2:8" x14ac:dyDescent="0.25">
      <c r="B25" t="s">
        <v>5</v>
      </c>
      <c r="D25">
        <v>41</v>
      </c>
      <c r="E25">
        <v>15</v>
      </c>
      <c r="F25">
        <f>((E25-$K$2)/$K$1)*0.003*5/0.1008</f>
        <v>9.1768177282268326E-2</v>
      </c>
      <c r="G25" s="1">
        <f>AVERAGE(F25:F26)</f>
        <v>9.0916226664969124E-2</v>
      </c>
      <c r="H25" s="1">
        <f>STDEV(F25:F26)</f>
        <v>1.2048401174566618E-3</v>
      </c>
    </row>
    <row r="26" spans="2:8" x14ac:dyDescent="0.25">
      <c r="B26" t="s">
        <v>5</v>
      </c>
      <c r="D26">
        <v>42</v>
      </c>
      <c r="E26">
        <v>8</v>
      </c>
      <c r="F26">
        <f>((E26-$K$2)/$K$1)*0.003*5/0.1003</f>
        <v>9.0064276047669922E-2</v>
      </c>
      <c r="G26" s="1"/>
      <c r="H26" s="1"/>
    </row>
    <row r="27" spans="2:8" x14ac:dyDescent="0.25">
      <c r="B27" t="s">
        <v>5</v>
      </c>
      <c r="D27">
        <v>43</v>
      </c>
      <c r="E27">
        <v>2</v>
      </c>
      <c r="F27">
        <f>((E27-$K$2)/$K$1)*0.003*5/0.0499</f>
        <v>0.17730723137200385</v>
      </c>
      <c r="G27" s="1">
        <f>AVERAGE(F27:F28)</f>
        <v>0.17621377530943427</v>
      </c>
      <c r="H27" s="1">
        <f>STDEV(F27:F28)</f>
        <v>1.5463803935449655E-3</v>
      </c>
    </row>
    <row r="28" spans="2:8" x14ac:dyDescent="0.25">
      <c r="B28" t="s">
        <v>5</v>
      </c>
      <c r="D28">
        <v>44</v>
      </c>
      <c r="E28">
        <v>3</v>
      </c>
      <c r="F28">
        <f>((E28-$K$2)/$K$1)*0.003*5/0.0507</f>
        <v>0.17512031924686472</v>
      </c>
      <c r="G28" s="1"/>
      <c r="H28" s="1"/>
    </row>
    <row r="29" spans="2:8" x14ac:dyDescent="0.25">
      <c r="B29" t="s">
        <v>5</v>
      </c>
      <c r="D29">
        <v>45</v>
      </c>
      <c r="E29">
        <v>4</v>
      </c>
      <c r="F29">
        <f>((E29-$K$2)/$K$1)*0.003*5/0.1003</f>
        <v>8.8829207638774596E-2</v>
      </c>
      <c r="G29" s="1">
        <f>AVERAGE(F29:F30)</f>
        <v>8.9182608843714595E-2</v>
      </c>
      <c r="H29" s="1">
        <f>STDEV(F29:F30)</f>
        <v>4.9978477698514958E-4</v>
      </c>
    </row>
    <row r="30" spans="2:8" x14ac:dyDescent="0.25">
      <c r="B30" t="s">
        <v>5</v>
      </c>
      <c r="D30">
        <v>46</v>
      </c>
      <c r="E30">
        <v>6</v>
      </c>
      <c r="F30">
        <f>((E30-$K$2)/$K$1)*0.003*5/0.1002</f>
        <v>8.9536010048654607E-2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"/>
  <sheetViews>
    <sheetView tabSelected="1" topLeftCell="A7" workbookViewId="0">
      <selection activeCell="G8" sqref="G8"/>
    </sheetView>
  </sheetViews>
  <sheetFormatPr defaultRowHeight="15" x14ac:dyDescent="0.25"/>
  <cols>
    <col min="4" max="5" width="15.85546875" customWidth="1"/>
    <col min="6" max="6" width="16.42578125" customWidth="1"/>
    <col min="7" max="7" width="12.140625" customWidth="1"/>
    <col min="8" max="8" width="16.140625" customWidth="1"/>
  </cols>
  <sheetData>
    <row r="1" spans="2:11" x14ac:dyDescent="0.25">
      <c r="E1" t="s">
        <v>10</v>
      </c>
      <c r="F1" t="s">
        <v>13</v>
      </c>
      <c r="G1" t="s">
        <v>13</v>
      </c>
      <c r="H1" t="s">
        <v>13</v>
      </c>
      <c r="J1" t="s">
        <v>14</v>
      </c>
      <c r="K1">
        <v>492.81</v>
      </c>
    </row>
    <row r="2" spans="2:11" x14ac:dyDescent="0.25">
      <c r="B2" t="s">
        <v>0</v>
      </c>
      <c r="C2" t="s">
        <v>1</v>
      </c>
      <c r="D2" t="s">
        <v>2</v>
      </c>
      <c r="E2" t="s">
        <v>8</v>
      </c>
      <c r="F2" t="s">
        <v>15</v>
      </c>
      <c r="G2" t="s">
        <v>16</v>
      </c>
      <c r="H2" t="s">
        <v>17</v>
      </c>
      <c r="J2" t="s">
        <v>18</v>
      </c>
      <c r="K2">
        <v>171.94</v>
      </c>
    </row>
    <row r="3" spans="2:11" x14ac:dyDescent="0.25">
      <c r="B3" t="s">
        <v>3</v>
      </c>
      <c r="C3">
        <v>1</v>
      </c>
      <c r="D3">
        <v>0</v>
      </c>
      <c r="E3">
        <v>16</v>
      </c>
      <c r="J3" t="s">
        <v>19</v>
      </c>
    </row>
    <row r="4" spans="2:11" x14ac:dyDescent="0.25">
      <c r="B4" t="s">
        <v>4</v>
      </c>
      <c r="C4">
        <v>2</v>
      </c>
      <c r="D4">
        <v>1</v>
      </c>
      <c r="E4">
        <v>690</v>
      </c>
      <c r="J4" t="s">
        <v>20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2614</v>
      </c>
      <c r="J5" t="s">
        <v>21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5397</v>
      </c>
    </row>
    <row r="7" spans="2:11" x14ac:dyDescent="0.25">
      <c r="B7" t="s">
        <v>4</v>
      </c>
      <c r="C7">
        <v>5</v>
      </c>
      <c r="D7">
        <v>20</v>
      </c>
      <c r="E7">
        <v>9884</v>
      </c>
    </row>
    <row r="8" spans="2:11" x14ac:dyDescent="0.25">
      <c r="B8" t="s">
        <v>5</v>
      </c>
      <c r="D8">
        <v>76</v>
      </c>
      <c r="E8">
        <v>1079</v>
      </c>
      <c r="F8">
        <f>((E8-$K$2)/$K$1)*0.005*5/0.0508</f>
        <v>0.9058010090614852</v>
      </c>
      <c r="G8" s="1">
        <f>AVERAGE(F8)</f>
        <v>0.9058010090614852</v>
      </c>
    </row>
    <row r="9" spans="2:11" x14ac:dyDescent="0.25">
      <c r="B9" t="s">
        <v>5</v>
      </c>
      <c r="D9">
        <v>77</v>
      </c>
      <c r="E9">
        <v>3149</v>
      </c>
      <c r="F9">
        <f>((E9-$K$2)/$K$1)*0.005*5/0.1008</f>
        <v>1.4982612668586981</v>
      </c>
      <c r="G9" s="1">
        <f>AVERAGE(F9:F10)</f>
        <v>1.4746837280061329</v>
      </c>
      <c r="H9">
        <f>STDEV(F9:F10)</f>
        <v>3.3343675212676283E-2</v>
      </c>
    </row>
    <row r="10" spans="2:11" x14ac:dyDescent="0.25">
      <c r="B10" t="s">
        <v>5</v>
      </c>
      <c r="D10">
        <v>78</v>
      </c>
      <c r="E10">
        <v>3041</v>
      </c>
      <c r="F10">
        <f>((E10-$K$2)/$K$1)*0.005*5/0.1003</f>
        <v>1.4511061891535677</v>
      </c>
      <c r="G10" s="1"/>
    </row>
    <row r="11" spans="2:11" x14ac:dyDescent="0.25">
      <c r="B11" t="s">
        <v>5</v>
      </c>
      <c r="D11">
        <v>79</v>
      </c>
      <c r="E11">
        <v>1192</v>
      </c>
      <c r="F11">
        <f>((E11-$K$2)/$K$1)*0.005*5/0.1006</f>
        <v>0.51438492681822257</v>
      </c>
      <c r="G11" s="1">
        <f>AVERAGE(F11:F12)</f>
        <v>0.46883366832704876</v>
      </c>
      <c r="H11">
        <f>STDEV(F11:F12)</f>
        <v>6.4419207541380613E-2</v>
      </c>
    </row>
    <row r="12" spans="2:11" x14ac:dyDescent="0.25">
      <c r="B12" t="s">
        <v>5</v>
      </c>
      <c r="D12">
        <v>80</v>
      </c>
      <c r="E12">
        <v>1008</v>
      </c>
      <c r="F12">
        <f>((E12-$K$2)/$K$1)*0.005*5/0.1002</f>
        <v>0.42328240983587495</v>
      </c>
      <c r="G12" s="1"/>
    </row>
    <row r="13" spans="2:11" x14ac:dyDescent="0.25">
      <c r="B13" t="s">
        <v>5</v>
      </c>
      <c r="D13" t="s">
        <v>6</v>
      </c>
      <c r="E13">
        <v>12</v>
      </c>
      <c r="G13" s="1"/>
    </row>
    <row r="14" spans="2:11" x14ac:dyDescent="0.25">
      <c r="B14" t="s">
        <v>5</v>
      </c>
      <c r="D14" t="s">
        <v>6</v>
      </c>
      <c r="E14">
        <v>40</v>
      </c>
      <c r="G14" s="1"/>
    </row>
    <row r="15" spans="2:11" x14ac:dyDescent="0.25">
      <c r="B15" t="s">
        <v>5</v>
      </c>
      <c r="D15">
        <v>31</v>
      </c>
      <c r="E15">
        <v>1770</v>
      </c>
      <c r="F15">
        <f>((E15-$K$2)/$K$1)*0.003*5/0.1009</f>
        <v>0.48207394784976243</v>
      </c>
      <c r="G15" s="1">
        <f>AVERAGE(F15:F16)</f>
        <v>0.54057238072405567</v>
      </c>
      <c r="H15" s="1">
        <f>STDEV(F15:F16)</f>
        <v>8.2729277148398658E-2</v>
      </c>
    </row>
    <row r="16" spans="2:11" x14ac:dyDescent="0.25">
      <c r="B16" t="s">
        <v>5</v>
      </c>
      <c r="D16">
        <v>32</v>
      </c>
      <c r="E16">
        <v>2148</v>
      </c>
      <c r="F16">
        <f>((E16-$K$2)/$K$1)*0.003*5/0.1004</f>
        <v>0.59907081359834902</v>
      </c>
      <c r="G16" s="1"/>
      <c r="H16" s="1"/>
    </row>
    <row r="17" spans="2:8" x14ac:dyDescent="0.25">
      <c r="B17" t="s">
        <v>5</v>
      </c>
      <c r="D17">
        <v>33</v>
      </c>
      <c r="E17">
        <v>2419</v>
      </c>
      <c r="F17">
        <f>((E17-$K$2)/$K$1)*0.003*5/0.05</f>
        <v>1.3679064954039082</v>
      </c>
      <c r="G17" s="1">
        <f>AVERAGE(F17:F18)</f>
        <v>1.3186424547367381</v>
      </c>
      <c r="H17" s="1">
        <f>STDEV(F17:F18)</f>
        <v>6.9669874448811744E-2</v>
      </c>
    </row>
    <row r="18" spans="2:8" x14ac:dyDescent="0.25">
      <c r="B18" t="s">
        <v>5</v>
      </c>
      <c r="D18">
        <v>34</v>
      </c>
      <c r="E18">
        <v>2278</v>
      </c>
      <c r="F18">
        <f>((E18-$K$2)/$K$1)*0.003*5/0.0505</f>
        <v>1.2693784140695679</v>
      </c>
      <c r="G18" s="1"/>
      <c r="H18" s="1"/>
    </row>
    <row r="19" spans="2:8" x14ac:dyDescent="0.25">
      <c r="B19" t="s">
        <v>5</v>
      </c>
      <c r="D19">
        <v>35</v>
      </c>
      <c r="E19">
        <v>3807</v>
      </c>
      <c r="F19">
        <f>((E19-$K$2)/$K$1)*0.003*5/0.0505</f>
        <v>2.1909474078837841</v>
      </c>
      <c r="G19" s="1">
        <f>AVERAGE(F19:F20)</f>
        <v>1.8213827484427594</v>
      </c>
      <c r="H19" s="1">
        <f>STDEV(F19:F20)</f>
        <v>0.52264335355529112</v>
      </c>
    </row>
    <row r="20" spans="2:8" x14ac:dyDescent="0.25">
      <c r="B20" t="s">
        <v>5</v>
      </c>
      <c r="D20">
        <v>36</v>
      </c>
      <c r="E20">
        <v>2595</v>
      </c>
      <c r="F20">
        <f>((E20-$K$2)/$K$1)*0.003*5/0.0508</f>
        <v>1.4518180890017347</v>
      </c>
      <c r="G20" s="1"/>
      <c r="H20" s="1"/>
    </row>
    <row r="21" spans="2:8" x14ac:dyDescent="0.25">
      <c r="B21" t="s">
        <v>5</v>
      </c>
      <c r="D21">
        <v>37</v>
      </c>
      <c r="E21">
        <v>4683</v>
      </c>
      <c r="F21">
        <f>((E21-$K$2)/$K$1)*0.003*5/0.1005</f>
        <v>1.3662314833575471</v>
      </c>
      <c r="G21" s="1">
        <f>AVERAGE(F21:F22)</f>
        <v>1.4750797305585466</v>
      </c>
      <c r="H21" s="1">
        <f>STDEV(F21:F22)</f>
        <v>0.15393466743219278</v>
      </c>
    </row>
    <row r="22" spans="2:8" x14ac:dyDescent="0.25">
      <c r="B22" t="s">
        <v>5</v>
      </c>
      <c r="D22">
        <v>38</v>
      </c>
      <c r="E22">
        <v>5407</v>
      </c>
      <c r="F22">
        <f>((E22-$K$2)/$K$1)*0.003*5/0.1006</f>
        <v>1.5839279777595461</v>
      </c>
      <c r="G22" s="1"/>
      <c r="H22" s="1"/>
    </row>
    <row r="23" spans="2:8" x14ac:dyDescent="0.25">
      <c r="B23" t="s">
        <v>5</v>
      </c>
      <c r="D23">
        <v>39</v>
      </c>
      <c r="E23">
        <v>2437</v>
      </c>
      <c r="F23">
        <f>((E23-$K$2)/$K$1)*0.003*5/0.1002</f>
        <v>0.68805592078763278</v>
      </c>
      <c r="G23" s="1">
        <f>AVERAGE(F23:F24)</f>
        <v>0.7765009054068488</v>
      </c>
      <c r="H23" s="1">
        <f>STDEV(F23:F24)</f>
        <v>0.12508009677237408</v>
      </c>
    </row>
    <row r="24" spans="2:8" x14ac:dyDescent="0.25">
      <c r="B24" t="s">
        <v>5</v>
      </c>
      <c r="D24">
        <v>40</v>
      </c>
      <c r="E24">
        <v>3025</v>
      </c>
      <c r="F24">
        <f>((E24-$K$2)/$K$1)*0.003*5/0.1004</f>
        <v>0.8649458900260647</v>
      </c>
    </row>
    <row r="25" spans="2:8" x14ac:dyDescent="0.25">
      <c r="B25" t="s">
        <v>5</v>
      </c>
      <c r="D25">
        <v>41</v>
      </c>
      <c r="E25">
        <v>77</v>
      </c>
      <c r="F25">
        <f>((E25-$K$2)/$K$1)*0.003*5/0.1008</f>
        <v>-2.8668201112956697E-2</v>
      </c>
    </row>
    <row r="26" spans="2:8" x14ac:dyDescent="0.25">
      <c r="B26" t="s">
        <v>5</v>
      </c>
      <c r="D26">
        <v>42</v>
      </c>
      <c r="E26">
        <v>17</v>
      </c>
      <c r="F26">
        <f>((E26-$K$2)/$K$1)*0.003*5/0.1003</f>
        <v>-4.7019105828554397E-2</v>
      </c>
    </row>
    <row r="27" spans="2:8" x14ac:dyDescent="0.25">
      <c r="B27" t="s">
        <v>5</v>
      </c>
      <c r="D27">
        <v>43</v>
      </c>
      <c r="E27">
        <v>20</v>
      </c>
      <c r="F27">
        <f>((E27-$K$2)/$K$1)*0.003*5/0.0499</f>
        <v>-9.2679423496655436E-2</v>
      </c>
    </row>
    <row r="28" spans="2:8" x14ac:dyDescent="0.25">
      <c r="B28" t="s">
        <v>5</v>
      </c>
      <c r="D28">
        <v>44</v>
      </c>
      <c r="E28">
        <v>42</v>
      </c>
      <c r="F28">
        <f>((E28-$K$2)/$K$1)*0.003*5/0.0507</f>
        <v>-7.8009348394408651E-2</v>
      </c>
    </row>
    <row r="29" spans="2:8" x14ac:dyDescent="0.25">
      <c r="B29" t="s">
        <v>5</v>
      </c>
      <c r="D29">
        <v>45</v>
      </c>
      <c r="E29">
        <v>39</v>
      </c>
      <c r="F29">
        <f>((E29-$K$2)/$K$1)*0.003*5/0.1003</f>
        <v>-4.0342841931380033E-2</v>
      </c>
    </row>
    <row r="30" spans="2:8" x14ac:dyDescent="0.25">
      <c r="B30" t="s">
        <v>5</v>
      </c>
      <c r="D30">
        <v>46</v>
      </c>
      <c r="E30">
        <v>8</v>
      </c>
      <c r="F30">
        <f>((E30-$K$2)/$K$1)*0.003*5/0.1002</f>
        <v>-4.9799955698270469E-2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"/>
  <sheetViews>
    <sheetView workbookViewId="0">
      <selection activeCell="F19" sqref="F19"/>
    </sheetView>
  </sheetViews>
  <sheetFormatPr defaultRowHeight="15" x14ac:dyDescent="0.25"/>
  <cols>
    <col min="4" max="4" width="15.85546875" customWidth="1"/>
    <col min="5" max="5" width="15" customWidth="1"/>
    <col min="6" max="6" width="16.7109375" customWidth="1"/>
    <col min="7" max="7" width="15.7109375" customWidth="1"/>
    <col min="8" max="8" width="16.7109375" customWidth="1"/>
  </cols>
  <sheetData>
    <row r="1" spans="2:11" x14ac:dyDescent="0.25">
      <c r="E1" t="s">
        <v>11</v>
      </c>
      <c r="F1" t="s">
        <v>13</v>
      </c>
      <c r="G1" t="s">
        <v>13</v>
      </c>
      <c r="H1" t="s">
        <v>13</v>
      </c>
      <c r="J1" t="s">
        <v>14</v>
      </c>
      <c r="K1">
        <v>408.93</v>
      </c>
    </row>
    <row r="2" spans="2:11" x14ac:dyDescent="0.25">
      <c r="B2" t="s">
        <v>0</v>
      </c>
      <c r="C2" t="s">
        <v>1</v>
      </c>
      <c r="D2" t="s">
        <v>2</v>
      </c>
      <c r="E2" t="s">
        <v>8</v>
      </c>
      <c r="F2" t="s">
        <v>15</v>
      </c>
      <c r="G2" t="s">
        <v>16</v>
      </c>
      <c r="H2" t="s">
        <v>17</v>
      </c>
      <c r="J2" t="s">
        <v>18</v>
      </c>
      <c r="K2">
        <v>95.897000000000006</v>
      </c>
    </row>
    <row r="3" spans="2:11" x14ac:dyDescent="0.25">
      <c r="B3" t="s">
        <v>3</v>
      </c>
      <c r="C3">
        <v>1</v>
      </c>
      <c r="D3">
        <v>0</v>
      </c>
      <c r="E3">
        <v>24</v>
      </c>
      <c r="J3" t="s">
        <v>19</v>
      </c>
    </row>
    <row r="4" spans="2:11" x14ac:dyDescent="0.25">
      <c r="B4" t="s">
        <v>4</v>
      </c>
      <c r="C4">
        <v>2</v>
      </c>
      <c r="D4">
        <v>1</v>
      </c>
      <c r="E4">
        <v>515</v>
      </c>
      <c r="J4" t="s">
        <v>20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2303</v>
      </c>
      <c r="J5" t="s">
        <v>21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4066</v>
      </c>
    </row>
    <row r="7" spans="2:11" x14ac:dyDescent="0.25">
      <c r="B7" t="s">
        <v>4</v>
      </c>
      <c r="C7">
        <v>5</v>
      </c>
      <c r="D7">
        <v>20</v>
      </c>
      <c r="E7">
        <v>8293</v>
      </c>
    </row>
    <row r="8" spans="2:11" x14ac:dyDescent="0.25">
      <c r="B8" t="s">
        <v>5</v>
      </c>
      <c r="D8">
        <v>76</v>
      </c>
      <c r="E8">
        <v>25</v>
      </c>
      <c r="F8">
        <f>((E8-$K$2)/$K$1)*0.005*5/0.0508</f>
        <v>-8.5320851748494395E-2</v>
      </c>
      <c r="G8" s="1">
        <f>AVERAGE(F8)</f>
        <v>-8.5320851748494395E-2</v>
      </c>
    </row>
    <row r="9" spans="2:11" x14ac:dyDescent="0.25">
      <c r="B9" t="s">
        <v>5</v>
      </c>
      <c r="D9">
        <v>77</v>
      </c>
      <c r="E9">
        <v>505</v>
      </c>
      <c r="F9">
        <f>((E9-$K$2)/$K$1)*0.005*5/0.1008</f>
        <v>0.24812079744311422</v>
      </c>
      <c r="G9" s="1">
        <f>AVERAGE(F9:F10)</f>
        <v>0.19357741195934844</v>
      </c>
      <c r="H9" s="1">
        <f>STDEV(F9:F10)</f>
        <v>7.7135995488885431E-2</v>
      </c>
    </row>
    <row r="10" spans="2:11" x14ac:dyDescent="0.25">
      <c r="B10" t="s">
        <v>5</v>
      </c>
      <c r="D10">
        <v>78</v>
      </c>
      <c r="E10">
        <v>324</v>
      </c>
      <c r="F10">
        <f>((E10-$K$2)/$K$1)*0.005*5/0.1003</f>
        <v>0.13903402647558266</v>
      </c>
      <c r="G10" s="1"/>
      <c r="H10" s="1"/>
    </row>
    <row r="11" spans="2:11" x14ac:dyDescent="0.25">
      <c r="B11" t="s">
        <v>5</v>
      </c>
      <c r="D11">
        <v>79</v>
      </c>
      <c r="E11">
        <v>62</v>
      </c>
      <c r="F11">
        <f>((E11-$K$2)/$K$1)*0.005*5/0.1006</f>
        <v>-2.0599388045580241E-2</v>
      </c>
      <c r="G11" s="1">
        <f>AVERAGE(F11:F12)</f>
        <v>-3.1012736917022686E-2</v>
      </c>
      <c r="H11" s="1"/>
    </row>
    <row r="12" spans="2:11" x14ac:dyDescent="0.25">
      <c r="B12" t="s">
        <v>5</v>
      </c>
      <c r="D12">
        <v>80</v>
      </c>
      <c r="E12">
        <v>28</v>
      </c>
      <c r="F12">
        <f>((E12-$K$2)/$K$1)*0.005*5/0.1002</f>
        <v>-4.1426085788465135E-2</v>
      </c>
      <c r="G12" s="1"/>
      <c r="H12" s="1"/>
    </row>
    <row r="13" spans="2:11" x14ac:dyDescent="0.25">
      <c r="B13" t="s">
        <v>5</v>
      </c>
      <c r="D13" t="s">
        <v>6</v>
      </c>
      <c r="E13">
        <v>35</v>
      </c>
      <c r="G13" s="1"/>
      <c r="H13" s="1"/>
    </row>
    <row r="14" spans="2:11" x14ac:dyDescent="0.25">
      <c r="B14" t="s">
        <v>5</v>
      </c>
      <c r="D14" t="s">
        <v>6</v>
      </c>
      <c r="E14">
        <v>31</v>
      </c>
      <c r="G14" s="1"/>
      <c r="H14" s="1"/>
    </row>
    <row r="15" spans="2:11" x14ac:dyDescent="0.25">
      <c r="B15" t="s">
        <v>5</v>
      </c>
      <c r="D15">
        <v>31</v>
      </c>
      <c r="E15">
        <v>137</v>
      </c>
      <c r="F15">
        <f>((E15-$K$2)/$K$1)*0.003*5/0.1009</f>
        <v>1.4942547372234003E-2</v>
      </c>
      <c r="G15" s="1">
        <f>AVERAGE(F15:F16)</f>
        <v>9.6821864725035491E-3</v>
      </c>
      <c r="H15" s="1">
        <f>STDEV(F15:F16)</f>
        <v>7.4392737273759457E-3</v>
      </c>
    </row>
    <row r="16" spans="2:11" x14ac:dyDescent="0.25">
      <c r="B16" t="s">
        <v>5</v>
      </c>
      <c r="D16">
        <v>32</v>
      </c>
      <c r="E16">
        <v>108</v>
      </c>
      <c r="F16">
        <f>((E16-$K$2)/$K$1)*0.003*5/0.1004</f>
        <v>4.4218255727730971E-3</v>
      </c>
      <c r="G16" s="1"/>
      <c r="H16" s="1"/>
    </row>
    <row r="17" spans="2:8" x14ac:dyDescent="0.25">
      <c r="B17" t="s">
        <v>5</v>
      </c>
      <c r="D17">
        <v>33</v>
      </c>
      <c r="E17">
        <v>1773</v>
      </c>
      <c r="F17">
        <f>((E17-$K$2)/$K$1)*0.003*5/0.05</f>
        <v>1.2303594747267259</v>
      </c>
      <c r="G17" s="1">
        <f>AVERAGE(F17:F18)</f>
        <v>1.1498168596479632</v>
      </c>
      <c r="H17" s="1">
        <f>STDEV(F17:F18)</f>
        <v>0.11390445859338197</v>
      </c>
    </row>
    <row r="18" spans="2:8" x14ac:dyDescent="0.25">
      <c r="B18" t="s">
        <v>5</v>
      </c>
      <c r="D18">
        <v>34</v>
      </c>
      <c r="E18">
        <v>1568</v>
      </c>
      <c r="F18">
        <f>((E18-$K$2)/$K$1)*0.003*5/0.0505</f>
        <v>1.0692742445692005</v>
      </c>
      <c r="G18" s="1"/>
    </row>
    <row r="19" spans="2:8" x14ac:dyDescent="0.25">
      <c r="B19" t="s">
        <v>5</v>
      </c>
      <c r="D19">
        <v>35</v>
      </c>
      <c r="E19">
        <v>280</v>
      </c>
      <c r="F19">
        <f>((E19-$K$2)/$K$1)*0.003*5/0.0505</f>
        <v>0.13372474361367614</v>
      </c>
      <c r="G19" s="1">
        <f>AVERAGE(F19)</f>
        <v>0.13372474361367614</v>
      </c>
    </row>
    <row r="20" spans="2:8" x14ac:dyDescent="0.25">
      <c r="B20" t="s">
        <v>5</v>
      </c>
      <c r="D20">
        <v>36</v>
      </c>
      <c r="E20">
        <v>48</v>
      </c>
      <c r="F20">
        <f>((E20-$K$2)/$K$1)*0.003*5/0.0508</f>
        <v>-3.458492886467103E-2</v>
      </c>
      <c r="G20" s="1"/>
    </row>
    <row r="21" spans="2:8" x14ac:dyDescent="0.25">
      <c r="B21" t="s">
        <v>5</v>
      </c>
      <c r="D21">
        <v>37</v>
      </c>
      <c r="E21">
        <v>21</v>
      </c>
      <c r="F21">
        <f>((E21-$K$2)/$K$1)*0.003*5/0.1005</f>
        <v>-2.733635760745827E-2</v>
      </c>
      <c r="G21" s="1">
        <f>AVERAGE(F22)</f>
        <v>0.39857072078569589</v>
      </c>
    </row>
    <row r="22" spans="2:8" x14ac:dyDescent="0.25">
      <c r="B22" t="s">
        <v>5</v>
      </c>
      <c r="D22">
        <v>38</v>
      </c>
      <c r="E22">
        <v>1189</v>
      </c>
      <c r="F22">
        <f>((E22-$K$2)/$K$1)*0.003*5/0.1006</f>
        <v>0.39857072078569589</v>
      </c>
    </row>
    <row r="23" spans="2:8" x14ac:dyDescent="0.25">
      <c r="B23" t="s">
        <v>5</v>
      </c>
      <c r="D23">
        <v>39</v>
      </c>
      <c r="E23">
        <v>57</v>
      </c>
      <c r="F23">
        <f>((E23-$K$2)/$K$1)*0.003*5/0.1002</f>
        <v>-1.4239366619266789E-2</v>
      </c>
    </row>
    <row r="24" spans="2:8" x14ac:dyDescent="0.25">
      <c r="B24" t="s">
        <v>5</v>
      </c>
      <c r="D24">
        <v>40</v>
      </c>
      <c r="E24">
        <v>32</v>
      </c>
      <c r="F24">
        <f>((E24-$K$2)/$K$1)*0.003*5/0.1004</f>
        <v>-2.3344740033337415E-2</v>
      </c>
    </row>
    <row r="25" spans="2:8" x14ac:dyDescent="0.25">
      <c r="B25" t="s">
        <v>5</v>
      </c>
      <c r="D25">
        <v>41</v>
      </c>
      <c r="E25">
        <v>27</v>
      </c>
      <c r="F25">
        <f>((E25-$K$2)/$K$1)*0.003*5/0.1008</f>
        <v>-2.5071600914349061E-2</v>
      </c>
    </row>
    <row r="26" spans="2:8" x14ac:dyDescent="0.25">
      <c r="B26" t="s">
        <v>5</v>
      </c>
      <c r="D26">
        <v>42</v>
      </c>
      <c r="E26">
        <v>37</v>
      </c>
      <c r="F26">
        <f>((E26-$K$2)/$K$1)*0.003*5/0.1003</f>
        <v>-2.1539445927495193E-2</v>
      </c>
    </row>
    <row r="27" spans="2:8" x14ac:dyDescent="0.25">
      <c r="B27" t="s">
        <v>5</v>
      </c>
      <c r="D27">
        <v>43</v>
      </c>
      <c r="E27">
        <v>21</v>
      </c>
      <c r="F27">
        <f>((E27-$K$2)/$K$1)*0.003*5/0.0499</f>
        <v>-5.50561911733378E-2</v>
      </c>
    </row>
    <row r="28" spans="2:8" x14ac:dyDescent="0.25">
      <c r="B28" t="s">
        <v>5</v>
      </c>
      <c r="D28">
        <v>44</v>
      </c>
      <c r="E28">
        <v>21</v>
      </c>
      <c r="F28">
        <f>((E28-$K$2)/$K$1)*0.003*5/0.0507</f>
        <v>-5.4187454428985329E-2</v>
      </c>
    </row>
    <row r="29" spans="2:8" x14ac:dyDescent="0.25">
      <c r="B29" t="s">
        <v>5</v>
      </c>
      <c r="D29">
        <v>45</v>
      </c>
      <c r="E29">
        <v>35</v>
      </c>
      <c r="F29">
        <f>((E29-$K$2)/$K$1)*0.003*5/0.1003</f>
        <v>-2.2270873535947075E-2</v>
      </c>
    </row>
    <row r="30" spans="2:8" x14ac:dyDescent="0.25">
      <c r="B30" t="s">
        <v>5</v>
      </c>
      <c r="D30">
        <v>46</v>
      </c>
      <c r="E30">
        <v>44</v>
      </c>
      <c r="F30">
        <f>((E30-$K$2)/$K$1)*0.003*5/0.1002</f>
        <v>-1.8998390864079197E-2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"/>
  <sheetViews>
    <sheetView workbookViewId="0">
      <selection activeCell="G8" sqref="G8"/>
    </sheetView>
  </sheetViews>
  <sheetFormatPr defaultRowHeight="15" x14ac:dyDescent="0.25"/>
  <cols>
    <col min="4" max="4" width="15.85546875" customWidth="1"/>
    <col min="5" max="5" width="14.42578125" customWidth="1"/>
    <col min="6" max="6" width="16.7109375" customWidth="1"/>
    <col min="7" max="7" width="14.42578125" customWidth="1"/>
    <col min="8" max="8" width="16.85546875" customWidth="1"/>
  </cols>
  <sheetData>
    <row r="1" spans="2:11" x14ac:dyDescent="0.25">
      <c r="E1" t="s">
        <v>12</v>
      </c>
      <c r="F1" t="s">
        <v>13</v>
      </c>
      <c r="G1" t="s">
        <v>13</v>
      </c>
      <c r="H1" t="s">
        <v>13</v>
      </c>
      <c r="J1" t="s">
        <v>14</v>
      </c>
      <c r="K1">
        <v>623.83000000000004</v>
      </c>
    </row>
    <row r="2" spans="2:11" x14ac:dyDescent="0.25">
      <c r="B2" t="s">
        <v>0</v>
      </c>
      <c r="C2" t="s">
        <v>1</v>
      </c>
      <c r="D2" t="s">
        <v>2</v>
      </c>
      <c r="E2" t="s">
        <v>8</v>
      </c>
      <c r="F2" t="s">
        <v>15</v>
      </c>
      <c r="G2" t="s">
        <v>16</v>
      </c>
      <c r="H2" t="s">
        <v>17</v>
      </c>
      <c r="J2" t="s">
        <v>18</v>
      </c>
      <c r="K2">
        <v>-365.79</v>
      </c>
    </row>
    <row r="3" spans="2:11" x14ac:dyDescent="0.25">
      <c r="B3" t="s">
        <v>3</v>
      </c>
      <c r="C3">
        <v>1</v>
      </c>
      <c r="D3">
        <v>0</v>
      </c>
      <c r="E3">
        <v>17</v>
      </c>
      <c r="J3" t="s">
        <v>19</v>
      </c>
    </row>
    <row r="4" spans="2:11" x14ac:dyDescent="0.25">
      <c r="B4" t="s">
        <v>4</v>
      </c>
      <c r="C4">
        <v>2</v>
      </c>
      <c r="D4">
        <v>1</v>
      </c>
      <c r="E4">
        <v>27</v>
      </c>
      <c r="J4" t="s">
        <v>20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2242</v>
      </c>
      <c r="J5" t="s">
        <v>21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6313</v>
      </c>
    </row>
    <row r="7" spans="2:11" x14ac:dyDescent="0.25">
      <c r="B7" t="s">
        <v>4</v>
      </c>
      <c r="C7">
        <v>5</v>
      </c>
      <c r="D7">
        <v>20</v>
      </c>
      <c r="E7">
        <v>12030</v>
      </c>
    </row>
    <row r="8" spans="2:11" x14ac:dyDescent="0.25">
      <c r="B8" t="s">
        <v>5</v>
      </c>
      <c r="D8">
        <v>76</v>
      </c>
      <c r="E8">
        <v>201</v>
      </c>
      <c r="F8">
        <f>((E8-$K$2)/$K$1)*0.005*5/0.0508</f>
        <v>0.44712836287798469</v>
      </c>
      <c r="G8" s="1">
        <f>AVERAGE(F8)</f>
        <v>0.44712836287798469</v>
      </c>
    </row>
    <row r="9" spans="2:11" x14ac:dyDescent="0.25">
      <c r="B9" t="s">
        <v>5</v>
      </c>
      <c r="D9">
        <v>77</v>
      </c>
      <c r="E9">
        <v>376</v>
      </c>
      <c r="F9">
        <f>((E9-$K$2)/$K$1)*0.005*5/0.1008</f>
        <v>0.29491318860017057</v>
      </c>
      <c r="G9" s="1">
        <f>AVERAGE(F9:F10)</f>
        <v>0.28845633844325491</v>
      </c>
      <c r="H9" s="1">
        <f>STDEV(F9:F10)</f>
        <v>9.1313650621210139E-3</v>
      </c>
    </row>
    <row r="10" spans="2:11" x14ac:dyDescent="0.25">
      <c r="B10" t="s">
        <v>5</v>
      </c>
      <c r="D10">
        <v>78</v>
      </c>
      <c r="E10">
        <v>340</v>
      </c>
      <c r="F10">
        <f>((E10-$K$2)/$K$1)*0.005*5/0.1003</f>
        <v>0.28199948828633919</v>
      </c>
      <c r="G10" s="1"/>
      <c r="H10" s="1"/>
    </row>
    <row r="11" spans="2:11" x14ac:dyDescent="0.25">
      <c r="B11" t="s">
        <v>5</v>
      </c>
      <c r="D11">
        <v>79</v>
      </c>
      <c r="E11">
        <v>11</v>
      </c>
      <c r="F11">
        <f>((E11-$K$2)/$K$1)*0.005*5/0.1006</f>
        <v>0.15009808102318237</v>
      </c>
      <c r="G11" s="1">
        <f>AVERAGE(F11:F12)</f>
        <v>0.15219745435828025</v>
      </c>
      <c r="H11" s="1">
        <f>STDEV(F11:F12)</f>
        <v>2.96896224297988E-3</v>
      </c>
    </row>
    <row r="12" spans="2:11" x14ac:dyDescent="0.25">
      <c r="B12" t="s">
        <v>5</v>
      </c>
      <c r="D12">
        <v>80</v>
      </c>
      <c r="E12">
        <v>20</v>
      </c>
      <c r="F12">
        <f>((E12-$K$2)/$K$1)*0.005*5/0.1002</f>
        <v>0.15429682769337816</v>
      </c>
      <c r="G12" s="1"/>
      <c r="H12" s="1"/>
    </row>
    <row r="13" spans="2:11" x14ac:dyDescent="0.25">
      <c r="B13" t="s">
        <v>5</v>
      </c>
      <c r="D13" t="s">
        <v>6</v>
      </c>
      <c r="E13">
        <v>7</v>
      </c>
      <c r="G13" s="1"/>
      <c r="H13" s="1"/>
    </row>
    <row r="14" spans="2:11" x14ac:dyDescent="0.25">
      <c r="B14" t="s">
        <v>5</v>
      </c>
      <c r="D14" t="s">
        <v>6</v>
      </c>
      <c r="E14">
        <v>9</v>
      </c>
      <c r="G14" s="1"/>
      <c r="H14" s="1"/>
    </row>
    <row r="15" spans="2:11" x14ac:dyDescent="0.25">
      <c r="B15" t="s">
        <v>5</v>
      </c>
      <c r="D15">
        <v>31</v>
      </c>
      <c r="E15">
        <v>8</v>
      </c>
      <c r="F15">
        <f>((E15-$K$2)/$K$1)*0.003*5/0.1009</f>
        <v>8.9076165845098296E-2</v>
      </c>
      <c r="G15" s="1">
        <f>AVERAGE(F15:F16)</f>
        <v>8.9297969046903819E-2</v>
      </c>
      <c r="H15" s="1">
        <f>STDEV(F15:F16)</f>
        <v>3.136770961711476E-4</v>
      </c>
    </row>
    <row r="16" spans="2:11" x14ac:dyDescent="0.25">
      <c r="B16" t="s">
        <v>5</v>
      </c>
      <c r="D16">
        <v>32</v>
      </c>
      <c r="E16">
        <v>8</v>
      </c>
      <c r="F16">
        <f>((E16-$K$2)/$K$1)*0.003*5/0.1004</f>
        <v>8.9519772248709342E-2</v>
      </c>
      <c r="G16" s="1"/>
      <c r="H16" s="1"/>
    </row>
    <row r="17" spans="2:8" x14ac:dyDescent="0.25">
      <c r="B17" t="s">
        <v>5</v>
      </c>
      <c r="D17">
        <v>33</v>
      </c>
      <c r="E17">
        <v>4061</v>
      </c>
      <c r="F17">
        <f>((E17-$K$2)/$K$1)*0.003*5/0.05</f>
        <v>2.1288443967106421</v>
      </c>
      <c r="G17" s="1">
        <f>AVERAGE(F17:F18)</f>
        <v>2.1763945035800081</v>
      </c>
      <c r="H17" s="1">
        <f>STDEV(F17:F18)</f>
        <v>6.7246006026947788E-2</v>
      </c>
    </row>
    <row r="18" spans="2:8" x14ac:dyDescent="0.25">
      <c r="B18" t="s">
        <v>5</v>
      </c>
      <c r="D18">
        <v>34</v>
      </c>
      <c r="E18">
        <v>4305</v>
      </c>
      <c r="F18">
        <f>((E18-$K$2)/$K$1)*0.003*5/0.0505</f>
        <v>2.2239446104493745</v>
      </c>
      <c r="G18" s="1"/>
      <c r="H18" s="1"/>
    </row>
    <row r="19" spans="2:8" x14ac:dyDescent="0.25">
      <c r="B19" t="s">
        <v>5</v>
      </c>
      <c r="D19">
        <v>35</v>
      </c>
      <c r="E19">
        <v>147</v>
      </c>
      <c r="F19">
        <f>((E19-$K$2)/$K$1)*0.003*5/0.0505</f>
        <v>0.24415924432319475</v>
      </c>
      <c r="G19" s="1">
        <f>AVERAGE(F19:F20)</f>
        <v>0.34709691753065419</v>
      </c>
      <c r="H19" s="1">
        <f>STDEV(F19:F20)</f>
        <v>0.14557585352911895</v>
      </c>
    </row>
    <row r="20" spans="2:8" x14ac:dyDescent="0.25">
      <c r="B20" t="s">
        <v>5</v>
      </c>
      <c r="D20">
        <v>36</v>
      </c>
      <c r="E20">
        <v>585</v>
      </c>
      <c r="F20">
        <f>((E20-$K$2)/$K$1)*0.003*5/0.0508</f>
        <v>0.45003459073811369</v>
      </c>
      <c r="G20" s="1"/>
      <c r="H20" s="1"/>
    </row>
    <row r="21" spans="2:8" x14ac:dyDescent="0.25">
      <c r="B21" t="s">
        <v>5</v>
      </c>
      <c r="D21">
        <v>37</v>
      </c>
      <c r="E21">
        <v>1493</v>
      </c>
      <c r="F21">
        <f>((E21-$K$2)/$K$1)*0.003*5/0.1005</f>
        <v>0.44472267009214378</v>
      </c>
      <c r="G21" s="1">
        <f>AVERAGE(F21:F22)</f>
        <v>0.4251413368237138</v>
      </c>
      <c r="H21" s="1">
        <f>STDEV(F21:F22)</f>
        <v>2.7692187077561201E-2</v>
      </c>
    </row>
    <row r="22" spans="2:8" x14ac:dyDescent="0.25">
      <c r="B22" t="s">
        <v>5</v>
      </c>
      <c r="D22">
        <v>38</v>
      </c>
      <c r="E22">
        <v>1331</v>
      </c>
      <c r="F22">
        <f>((E22-$K$2)/$K$1)*0.003*5/0.1006</f>
        <v>0.40556000355528377</v>
      </c>
      <c r="G22" s="1"/>
      <c r="H22" s="1"/>
    </row>
    <row r="23" spans="2:8" x14ac:dyDescent="0.25">
      <c r="B23" t="s">
        <v>5</v>
      </c>
      <c r="D23">
        <v>39</v>
      </c>
      <c r="E23">
        <v>36</v>
      </c>
      <c r="F23">
        <f>((E23-$K$2)/$K$1)*0.003*5/0.1002</f>
        <v>9.6417619532267407E-2</v>
      </c>
      <c r="G23" s="1">
        <f>AVERAGE(F23:F24)</f>
        <v>0.10985289274844072</v>
      </c>
      <c r="H23" s="1">
        <f>STDEV(F23:F24)</f>
        <v>1.9000345596500223E-2</v>
      </c>
    </row>
    <row r="24" spans="2:8" x14ac:dyDescent="0.25">
      <c r="B24" t="s">
        <v>5</v>
      </c>
      <c r="D24">
        <v>40</v>
      </c>
      <c r="E24">
        <v>149</v>
      </c>
      <c r="F24">
        <f>((E24-$K$2)/$K$1)*0.003*5/0.1004</f>
        <v>0.12328816596461403</v>
      </c>
      <c r="G24" s="1"/>
      <c r="H24" s="1"/>
    </row>
    <row r="25" spans="2:8" x14ac:dyDescent="0.25">
      <c r="B25" t="s">
        <v>5</v>
      </c>
      <c r="D25">
        <v>41</v>
      </c>
      <c r="E25">
        <v>16</v>
      </c>
      <c r="F25">
        <f>((E25-$K$2)/$K$1)*0.003*5/0.1008</f>
        <v>9.107286936383005E-2</v>
      </c>
      <c r="G25" s="1">
        <f>AVERAGE(F25:F26)</f>
        <v>9.1299870533729927E-2</v>
      </c>
      <c r="H25" s="1">
        <f>STDEV(F25:F26)</f>
        <v>3.2102813314696438E-4</v>
      </c>
    </row>
    <row r="26" spans="2:8" x14ac:dyDescent="0.25">
      <c r="B26" t="s">
        <v>5</v>
      </c>
      <c r="D26">
        <v>42</v>
      </c>
      <c r="E26">
        <v>16</v>
      </c>
      <c r="F26">
        <f>((E26-$K$2)/$K$1)*0.003*5/0.1003</f>
        <v>9.1526871703629803E-2</v>
      </c>
      <c r="G26" s="1"/>
      <c r="H26" s="1"/>
    </row>
    <row r="27" spans="2:8" x14ac:dyDescent="0.25">
      <c r="B27" t="s">
        <v>5</v>
      </c>
      <c r="D27">
        <v>43</v>
      </c>
      <c r="E27">
        <v>17</v>
      </c>
      <c r="F27">
        <f>((E27-$K$2)/$K$1)*0.003*5/0.0499</f>
        <v>0.18445271030334717</v>
      </c>
      <c r="G27" s="1">
        <f>AVERAGE(F27:F28)</f>
        <v>0.1825232014989232</v>
      </c>
      <c r="H27" s="1">
        <f>STDEV(F27:F28)</f>
        <v>2.7287375199346524E-3</v>
      </c>
    </row>
    <row r="28" spans="2:8" x14ac:dyDescent="0.25">
      <c r="B28" t="s">
        <v>5</v>
      </c>
      <c r="D28">
        <v>44</v>
      </c>
      <c r="E28">
        <v>15</v>
      </c>
      <c r="F28">
        <f>((E28-$K$2)/$K$1)*0.003*5/0.0507</f>
        <v>0.18059369269449926</v>
      </c>
      <c r="G28" s="1"/>
      <c r="H28" s="1"/>
    </row>
    <row r="29" spans="2:8" x14ac:dyDescent="0.25">
      <c r="B29" t="s">
        <v>5</v>
      </c>
      <c r="D29">
        <v>45</v>
      </c>
      <c r="E29">
        <v>73</v>
      </c>
      <c r="F29">
        <f>((E29-$K$2)/$K$1)*0.003*5/0.1003</f>
        <v>0.10519153470451222</v>
      </c>
      <c r="G29" s="1">
        <f>AVERAGE(F29:F30)</f>
        <v>0.10788369749520826</v>
      </c>
      <c r="H29" s="1">
        <f>STDEV(F29:F30)</f>
        <v>3.8072931307185417E-3</v>
      </c>
    </row>
    <row r="30" spans="2:8" x14ac:dyDescent="0.25">
      <c r="B30" t="s">
        <v>5</v>
      </c>
      <c r="D30">
        <v>46</v>
      </c>
      <c r="E30">
        <v>95</v>
      </c>
      <c r="F30">
        <f>((E30-$K$2)/$K$1)*0.003*5/0.1002</f>
        <v>0.1105758602859043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AsB</vt:lpstr>
      <vt:lpstr>As(III)</vt:lpstr>
      <vt:lpstr>DMA</vt:lpstr>
      <vt:lpstr>MMA</vt:lpstr>
      <vt:lpstr>As(V)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2022-07-26T19:08:31Z</dcterms:created>
  <dcterms:modified xsi:type="dcterms:W3CDTF">2022-08-03T01:18:37Z</dcterms:modified>
</cp:coreProperties>
</file>